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17 граф с оборудованием" sheetId="1" state="visible" r:id="rId1"/>
  </sheets>
  <definedNames>
    <definedName name="Constr" localSheetId="0">'ЛСР 17 граф с оборудованием'!#REF!</definedName>
    <definedName name="FOT" localSheetId="0">'ЛСР 17 граф с оборудованием'!#REF!</definedName>
    <definedName name="Ind" localSheetId="0">'ЛСР 17 граф с оборудованием'!#REF!</definedName>
    <definedName name="Obj" localSheetId="0">'ЛСР 17 граф с оборудованием'!#REF!</definedName>
    <definedName name="Obosn" localSheetId="0">'ЛСР 17 граф с оборудованием'!#REF!</definedName>
    <definedName name="Print_Titles" localSheetId="0" hidden="0">'ЛСР 17 граф с оборудованием'!$8:$8</definedName>
    <definedName name="SmPr" localSheetId="0">'ЛСР 17 граф с оборудованием'!#REF!</definedName>
    <definedName name="_xlnm.Print_Area" localSheetId="0" hidden="0">'ЛСР 17 граф с оборудованием'!$A$1:$E$44</definedName>
  </definedNames>
  <calcPr/>
</workbook>
</file>

<file path=xl/sharedStrings.xml><?xml version="1.0" encoding="utf-8"?>
<sst xmlns="http://schemas.openxmlformats.org/spreadsheetml/2006/main" count="63" uniqueCount="63">
  <si>
    <t xml:space="preserve">Приложение № 1 к Техническим требованиям</t>
  </si>
  <si>
    <t xml:space="preserve">ВЕДОМОСТЬ ОБЪЁМОВ РАБОТ</t>
  </si>
  <si>
    <t xml:space="preserve">Выполнение работ по восстановлению нарушенного благоустройства после аварийных порывов.
Выполнение работ по капитальному ремонту тепловых камер и колодцев в г. Хабаровск.</t>
  </si>
  <si>
    <t xml:space="preserve">№ пп</t>
  </si>
  <si>
    <t>Наименование</t>
  </si>
  <si>
    <t xml:space="preserve">Ед. изм.</t>
  </si>
  <si>
    <t>Кол.</t>
  </si>
  <si>
    <t>Примечание</t>
  </si>
  <si>
    <t xml:space="preserve">Раздел 1. Асфальтобетонное покрытие</t>
  </si>
  <si>
    <t xml:space="preserve"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</t>
  </si>
  <si>
    <t>м2</t>
  </si>
  <si>
    <t xml:space="preserve">Разметка проезжей части краской сплошной линией шириной: 0,4 м</t>
  </si>
  <si>
    <t>м</t>
  </si>
  <si>
    <t xml:space="preserve">Установка дорожных знаков бесфундаментных: на металлических стойках</t>
  </si>
  <si>
    <t>шт</t>
  </si>
  <si>
    <r>
      <t xml:space="preserve">Знаки дорожные на оцинкованной подоснове со световозвращающей пленкой приоритета (тип 2.1, 2.2, 2.7 -</t>
    </r>
    <r>
      <rPr>
        <b/>
        <sz val="10"/>
        <rFont val="Times New Roman"/>
      </rPr>
      <t xml:space="preserve">2 шт</t>
    </r>
    <r>
      <rPr>
        <sz val="10"/>
        <rFont val="Times New Roman"/>
      </rPr>
      <t xml:space="preserve">.; тип 3.1-3.33 - </t>
    </r>
    <r>
      <rPr>
        <b/>
        <sz val="10"/>
        <rFont val="Times New Roman"/>
      </rPr>
      <t xml:space="preserve">4 шт</t>
    </r>
    <r>
      <rPr>
        <sz val="10"/>
        <rFont val="Times New Roman"/>
      </rPr>
      <t xml:space="preserve">.;  тип 5.15.1, 5.15.7, 5.15.8 - </t>
    </r>
    <r>
      <rPr>
        <b/>
        <sz val="10"/>
        <rFont val="Times New Roman"/>
      </rPr>
      <t xml:space="preserve">2 шт</t>
    </r>
    <r>
      <rPr>
        <sz val="10"/>
        <rFont val="Times New Roman"/>
      </rPr>
      <t xml:space="preserve">.; тип 5.16-5.18, 5.21, 5.22, 5.27-5.34 - </t>
    </r>
    <r>
      <rPr>
        <b/>
        <sz val="10"/>
        <rFont val="Times New Roman"/>
      </rPr>
      <t xml:space="preserve">1 шт</t>
    </r>
    <r>
      <rPr>
        <sz val="10"/>
        <rFont val="Times New Roman"/>
      </rPr>
      <t xml:space="preserve">.; тип 5.5, 5.6, 5.8-5.14, 5.15.2-5.15.6, 5.19.1, 5.19.2, 5.20 - </t>
    </r>
    <r>
      <rPr>
        <b/>
        <sz val="10"/>
        <rFont val="Times New Roman"/>
      </rPr>
      <t xml:space="preserve">4 шт</t>
    </r>
    <r>
      <rPr>
        <sz val="10"/>
        <rFont val="Times New Roman"/>
      </rPr>
      <t xml:space="preserve">.; тип 6.2, 6.3.1, 6.3.2, 6.4-6.7, 6.8.1-6.8.3 - </t>
    </r>
    <r>
      <rPr>
        <b/>
        <sz val="10"/>
        <rFont val="Times New Roman"/>
      </rPr>
      <t xml:space="preserve">2 шт</t>
    </r>
    <r>
      <rPr>
        <sz val="10"/>
        <rFont val="Times New Roman"/>
      </rPr>
      <t xml:space="preserve">.; тип 6.14.2, 6.16, 6.18.1-6.18.3 - </t>
    </r>
    <r>
      <rPr>
        <b/>
        <sz val="10"/>
        <rFont val="Times New Roman"/>
      </rPr>
      <t xml:space="preserve">1 шт</t>
    </r>
    <r>
      <rPr>
        <sz val="10"/>
        <rFont val="Times New Roman"/>
      </rPr>
      <t xml:space="preserve">.; тип 8.1.1, 8.1.3-8.12, 8.14-8.21.3 - </t>
    </r>
    <r>
      <rPr>
        <b/>
        <sz val="10"/>
        <rFont val="Times New Roman"/>
      </rPr>
      <t xml:space="preserve">2 шт</t>
    </r>
    <r>
      <rPr>
        <sz val="10"/>
        <rFont val="Times New Roman"/>
      </rPr>
      <t xml:space="preserve">.; тип 8.1.2, 8.13 - </t>
    </r>
    <r>
      <rPr>
        <b/>
        <sz val="10"/>
        <rFont val="Times New Roman"/>
      </rPr>
      <t xml:space="preserve">1 шт</t>
    </r>
    <r>
      <rPr>
        <sz val="10"/>
        <rFont val="Times New Roman"/>
      </rPr>
      <t xml:space="preserve">.; тип 8.22.1-8.22.3 - </t>
    </r>
    <r>
      <rPr>
        <b/>
        <sz val="10"/>
        <rFont val="Times New Roman"/>
      </rPr>
      <t xml:space="preserve">1 шт</t>
    </r>
    <r>
      <rPr>
        <sz val="10"/>
        <rFont val="Times New Roman"/>
      </rPr>
      <t>.)</t>
    </r>
  </si>
  <si>
    <t xml:space="preserve">Устройство шва-стыка</t>
  </si>
  <si>
    <t>м.п.</t>
  </si>
  <si>
    <t xml:space="preserve">Срезка поверхностного слоя асфальтобетонных дорожных покрытий методом холодного фрезерования при ширине барабана фрезы 1000 мм, толщина слоя: 5 см</t>
  </si>
  <si>
    <t xml:space="preserve">Перевозка грузов автомобилями-самосвалами грузоподъемностью 10 т, работающих вне карьера, на расстояние: 10 км I класс груза</t>
  </si>
  <si>
    <t xml:space="preserve">1 т груза</t>
  </si>
  <si>
    <t xml:space="preserve">450х0,05х2,3=51,75 тн</t>
  </si>
  <si>
    <t xml:space="preserve">Устройство подстилающих и выравнивающих слоев оснований толщиной 25 см из щебеня марки 800, фракция 20-40 мм</t>
  </si>
  <si>
    <t xml:space="preserve">м3 материала 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</si>
  <si>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7 см (смеси асфальтобетонные дорожные, горячие пористые щебеночные и гравийные, марка II)</t>
  </si>
  <si>
    <t xml:space="preserve">м2 покрытия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</si>
  <si>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5 см (смеси асфальтобетонные плотные мелкозернистые тип Б марка II)</t>
  </si>
  <si>
    <t xml:space="preserve">450м2 срезали 5см, 2550м2 демонтировали в ходе устранения аварийных порывов.</t>
  </si>
  <si>
    <t xml:space="preserve">Раздел 2. Тротуары</t>
  </si>
  <si>
    <t xml:space="preserve">Устройство оснований толщиной 12 см под а/б покрытие тротуара из щебеня марки 600, фракция 5-20 мм</t>
  </si>
  <si>
    <t xml:space="preserve">м2 дорожек и тротуаров</t>
  </si>
  <si>
    <t xml:space="preserve">Устройство асфальтобетонных покрытий дорожек и тротуаров однослойных из литой мелкозернистой асфальто-бетонной смеси толщиной 4 см</t>
  </si>
  <si>
    <t xml:space="preserve">Устройство оснований толщиной 12 см под брусчатку из щебня марки 600, фракция 5-20 мм</t>
  </si>
  <si>
    <t xml:space="preserve">Устройство оснований толщиной 10 см под брусчатку из песка</t>
  </si>
  <si>
    <t>м3</t>
  </si>
  <si>
    <t xml:space="preserve">Устройство покрытий из тротуарной плитки, количество плитки при укладке на 1 м2: 55 шт.</t>
  </si>
  <si>
    <t xml:space="preserve">Резка тротуарной плитки толщиной 80 мм угловой шлифовальной машинкой</t>
  </si>
  <si>
    <t xml:space="preserve">м реза</t>
  </si>
  <si>
    <t xml:space="preserve">                 Раздел 3. Бортовые камни</t>
  </si>
  <si>
    <t xml:space="preserve">Разборка бортовых камней: на щебеночном основании</t>
  </si>
  <si>
    <t xml:space="preserve">Установка бортовых камней бетонных (БР 100.30.18,              БР 300.30.18, БР 100.20.8): при других видах покрытия</t>
  </si>
  <si>
    <t xml:space="preserve">м бортового камня</t>
  </si>
  <si>
    <t xml:space="preserve">БР 100.30.18 - 55 шт; БР 300.30.18 - 62 шт;  
БР 100.20.8 - 75 шт</t>
  </si>
  <si>
    <t xml:space="preserve">Погрузочные работы при автомобильных перевозках: мусора строительного с погрузкой вручную (БР 100.20.8)</t>
  </si>
  <si>
    <t xml:space="preserve">0,016*75*2,5= 3 тн</t>
  </si>
  <si>
    <t xml:space="preserve">Погрузочные работы мусора строительного экскаваторами (БР 100.30.18, БР 300.30.18) </t>
  </si>
  <si>
    <t xml:space="preserve">0,153*62*2,5=23,715 тн; 0,052*55*2,5=7,15 тн</t>
  </si>
  <si>
    <t xml:space="preserve">Перевозка бетонных и ж/б изделий, стеновых и перегородочных материалов (бортовые камни)</t>
  </si>
  <si>
    <t xml:space="preserve">Раздел 4. Озеленение</t>
  </si>
  <si>
    <r>
      <t xml:space="preserve">Подготовка почвы для устройства газона с внесением растительной земли слоем </t>
    </r>
    <r>
      <rPr>
        <b/>
        <sz val="11"/>
        <rFont val="Times New Roman"/>
      </rPr>
      <t>15</t>
    </r>
    <r>
      <rPr>
        <sz val="11"/>
        <rFont val="Times New Roman"/>
      </rPr>
      <t xml:space="preserve"> см: механизированным способом</t>
    </r>
  </si>
  <si>
    <r>
      <t xml:space="preserve">Посев газонов</t>
    </r>
    <r>
      <rPr>
        <b/>
        <sz val="11"/>
        <color indexed="2"/>
        <rFont val="Times New Roman"/>
      </rPr>
      <t xml:space="preserve"> </t>
    </r>
    <r>
      <rPr>
        <sz val="11"/>
        <rFont val="Times New Roman"/>
      </rPr>
      <t xml:space="preserve">партерных, мавританских и обыкновенных вручную </t>
    </r>
  </si>
  <si>
    <t xml:space="preserve">Раздел 5. Засыпка траншей</t>
  </si>
  <si>
    <t xml:space="preserve">Засыпка траншей и котлованов с перемещением грунта до 5 м бульдозерами мощностью: 59 кВт (80 л.с.), группа грунтов 2        (песчано-гравийной природной смесью) </t>
  </si>
  <si>
    <t xml:space="preserve">м3 </t>
  </si>
  <si>
    <t xml:space="preserve">Полив водой уплотняемой смеси песчано-гравийной</t>
  </si>
  <si>
    <t xml:space="preserve">Уплотнение грунта вибрационными катками 2,2 т</t>
  </si>
  <si>
    <t xml:space="preserve">(количество проходов 3 раза)</t>
  </si>
  <si>
    <t xml:space="preserve">Раздел 6. Ремонт теплофикационных камер</t>
  </si>
  <si>
    <t xml:space="preserve">Разборка плит перекрытий площадью: более 5 м2 при наибольшей массе монтажных элементов до 5 т</t>
  </si>
  <si>
    <t xml:space="preserve">шт. сборных конструкций</t>
  </si>
  <si>
    <t xml:space="preserve">Замена люков колодцев и камер</t>
  </si>
  <si>
    <t xml:space="preserve">1 люк</t>
  </si>
  <si>
    <t xml:space="preserve">Установка кольца опорного КО-6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</si>
</sst>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sz val="10.000000"/>
      <name val="Arial Cyr"/>
    </font>
    <font>
      <sz val="11.000000"/>
      <color rgb="FF9C0006"/>
      <name val="Calibri"/>
      <scheme val="minor"/>
    </font>
    <font>
      <sz val="9.000000"/>
      <name val="Times New Roman"/>
    </font>
    <font>
      <sz val="11.000000"/>
      <name val="Times New Roman"/>
    </font>
    <font>
      <sz val="10.000000"/>
      <name val="Times New Roman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sz val="11.000000"/>
      <name val="Arial"/>
    </font>
    <font>
      <b/>
      <sz val="11.000000"/>
      <name val="Times New Roman"/>
    </font>
    <font>
      <sz val="11.000000"/>
      <color theme="1"/>
      <name val="Times New Roman"/>
    </font>
    <font>
      <sz val="10.000000"/>
      <color indexed="2"/>
      <name val="Arial"/>
    </font>
    <font>
      <sz val="12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</cellStyleXfs>
  <cellXfs count="58">
    <xf fontId="0" fillId="0" borderId="0" numFmtId="0" xfId="0"/>
    <xf fontId="3" fillId="0" borderId="0" numFmtId="0" xfId="2" applyFont="1" applyAlignment="1">
      <alignment horizontal="center" vertical="top"/>
    </xf>
    <xf fontId="4" fillId="0" borderId="0" numFmtId="0" xfId="2" applyFont="1" applyAlignment="1">
      <alignment horizontal="left" vertical="top" wrapText="1"/>
    </xf>
    <xf fontId="5" fillId="0" borderId="0" numFmtId="0" xfId="2" applyFont="1" applyAlignment="1">
      <alignment horizontal="center" vertical="top" wrapText="1"/>
    </xf>
    <xf fontId="4" fillId="0" borderId="0" numFmtId="0" xfId="2" applyFont="1" applyAlignment="1">
      <alignment horizontal="center" vertical="top" wrapText="1"/>
    </xf>
    <xf fontId="5" fillId="0" borderId="0" numFmtId="0" xfId="2" applyFont="1"/>
    <xf fontId="6" fillId="0" borderId="0" numFmtId="0" xfId="2" applyFont="1"/>
    <xf fontId="5" fillId="0" borderId="0" numFmtId="0" xfId="2" applyFont="1" applyAlignment="1">
      <alignment horizontal="center" vertical="top"/>
    </xf>
    <xf fontId="7" fillId="0" borderId="0" numFmtId="0" xfId="0" applyFont="1" applyAlignment="1">
      <alignment horizontal="left" vertical="top"/>
    </xf>
    <xf fontId="7" fillId="0" borderId="0" numFmtId="0" xfId="0" applyFont="1" applyAlignment="1">
      <alignment horizontal="right" vertical="top"/>
    </xf>
    <xf fontId="4" fillId="0" borderId="0" numFmtId="0" xfId="2" applyFont="1" applyAlignment="1">
      <alignment vertical="top" wrapText="1"/>
    </xf>
    <xf fontId="8" fillId="0" borderId="0" numFmtId="0" xfId="0" applyFont="1" applyAlignment="1">
      <alignment horizontal="center" vertical="center"/>
    </xf>
    <xf fontId="4" fillId="0" borderId="0" numFmtId="0" xfId="2" applyFont="1" applyAlignment="1">
      <alignment horizontal="center" vertical="top"/>
    </xf>
    <xf fontId="9" fillId="0" borderId="0" numFmtId="0" xfId="2" applyFont="1"/>
    <xf fontId="4" fillId="0" borderId="1" numFmtId="0" xfId="2" applyFont="1" applyBorder="1" applyAlignment="1">
      <alignment horizontal="center" vertical="center" wrapText="1"/>
    </xf>
    <xf fontId="4" fillId="0" borderId="1" numFmtId="0" xfId="2" applyFont="1" applyBorder="1" applyAlignment="1">
      <alignment horizontal="center" vertical="center"/>
    </xf>
    <xf fontId="4" fillId="0" borderId="1" numFmtId="0" xfId="2" applyFont="1" applyBorder="1" applyAlignment="1">
      <alignment horizontal="center" vertical="top"/>
    </xf>
    <xf fontId="4" fillId="0" borderId="1" numFmtId="0" xfId="2" applyFont="1" applyBorder="1" applyAlignment="1">
      <alignment horizontal="center" vertical="top" wrapText="1"/>
    </xf>
    <xf fontId="10" fillId="0" borderId="2" numFmtId="0" xfId="2" applyFont="1" applyBorder="1" applyAlignment="1">
      <alignment horizontal="center" vertical="top" wrapText="1"/>
    </xf>
    <xf fontId="10" fillId="0" borderId="3" numFmtId="0" xfId="2" applyFont="1" applyBorder="1" applyAlignment="1">
      <alignment horizontal="center" vertical="top" wrapText="1"/>
    </xf>
    <xf fontId="10" fillId="0" borderId="4" numFmtId="0" xfId="2" applyFont="1" applyBorder="1" applyAlignment="1">
      <alignment horizontal="center" vertical="top" wrapText="1"/>
    </xf>
    <xf fontId="10" fillId="0" borderId="2" numFmtId="0" xfId="2" applyFont="1" applyBorder="1" applyAlignment="1">
      <alignment horizontal="left" vertical="center" wrapText="1"/>
    </xf>
    <xf fontId="10" fillId="0" borderId="3" numFmtId="0" xfId="2" applyFont="1" applyBorder="1" applyAlignment="1">
      <alignment horizontal="left" vertical="center" wrapText="1"/>
    </xf>
    <xf fontId="10" fillId="0" borderId="4" numFmtId="0" xfId="2" applyFont="1" applyBorder="1" applyAlignment="1">
      <alignment horizontal="left" vertical="center" wrapText="1"/>
    </xf>
    <xf fontId="3" fillId="3" borderId="1" numFmtId="0" xfId="0" applyFont="1" applyFill="1" applyBorder="1" applyAlignment="1">
      <alignment horizontal="center" vertical="center" wrapText="1"/>
    </xf>
    <xf fontId="4" fillId="3" borderId="1" numFmtId="0" xfId="2" applyFont="1" applyFill="1" applyBorder="1" applyAlignment="1">
      <alignment horizontal="left" vertical="center" wrapText="1"/>
    </xf>
    <xf fontId="4" fillId="3" borderId="1" numFmtId="0" xfId="2" applyFont="1" applyFill="1" applyBorder="1" applyAlignment="1">
      <alignment horizontal="center" vertical="center" wrapText="1"/>
    </xf>
    <xf fontId="5" fillId="3" borderId="1" numFmtId="0" xfId="2" applyFont="1" applyFill="1" applyBorder="1" applyAlignment="1">
      <alignment horizontal="left" vertical="center" wrapText="1"/>
    </xf>
    <xf fontId="5" fillId="3" borderId="1" numFmtId="0" xfId="2" applyFont="1" applyFill="1" applyBorder="1" applyAlignment="1">
      <alignment horizontal="center" vertical="center"/>
    </xf>
    <xf fontId="4" fillId="3" borderId="1" numFmtId="0" xfId="2" applyFont="1" applyFill="1" applyBorder="1" applyAlignment="1">
      <alignment horizontal="center" vertical="center"/>
    </xf>
    <xf fontId="5" fillId="3" borderId="1" numFmtId="0" xfId="2" applyFont="1" applyFill="1" applyBorder="1" applyAlignment="1">
      <alignment horizontal="left" vertical="center"/>
    </xf>
    <xf fontId="10" fillId="3" borderId="1" numFmtId="0" xfId="2" applyFont="1" applyFill="1" applyBorder="1" applyAlignment="1">
      <alignment horizontal="left" vertical="top" wrapText="1"/>
    </xf>
    <xf fontId="11" fillId="3" borderId="1" numFmtId="0" xfId="0" applyFont="1" applyFill="1" applyBorder="1" applyAlignment="1">
      <alignment vertical="top" wrapText="1"/>
    </xf>
    <xf fontId="11" fillId="3" borderId="2" numFmtId="0" xfId="0" applyFont="1" applyFill="1" applyBorder="1" applyAlignment="1">
      <alignment vertical="top" wrapText="1"/>
    </xf>
    <xf fontId="4" fillId="3" borderId="4" numFmtId="0" xfId="2" applyFont="1" applyFill="1" applyBorder="1" applyAlignment="1">
      <alignment horizontal="center" vertical="center"/>
    </xf>
    <xf fontId="4" fillId="3" borderId="1" numFmtId="0" xfId="0" applyFont="1" applyFill="1" applyBorder="1" applyAlignment="1">
      <alignment horizontal="left" vertical="center" wrapText="1"/>
    </xf>
    <xf fontId="4" fillId="3" borderId="1" numFmtId="0" xfId="0" applyFont="1" applyFill="1" applyBorder="1" applyAlignment="1">
      <alignment horizontal="center" vertical="center" wrapText="1"/>
    </xf>
    <xf fontId="4" fillId="3" borderId="1" numFmtId="0" xfId="0" applyFont="1" applyFill="1" applyBorder="1" applyAlignment="1">
      <alignment horizontal="center" vertical="center"/>
    </xf>
    <xf fontId="3" fillId="3" borderId="1" numFmtId="0" xfId="2" applyFont="1" applyFill="1" applyBorder="1" applyAlignment="1">
      <alignment horizontal="center" vertical="center"/>
    </xf>
    <xf fontId="10" fillId="3" borderId="2" numFmtId="0" xfId="2" applyFont="1" applyFill="1" applyBorder="1" applyAlignment="1">
      <alignment horizontal="left" vertical="center" wrapText="1"/>
    </xf>
    <xf fontId="10" fillId="3" borderId="3" numFmtId="0" xfId="2" applyFont="1" applyFill="1" applyBorder="1" applyAlignment="1">
      <alignment horizontal="left" vertical="center" wrapText="1"/>
    </xf>
    <xf fontId="5" fillId="3" borderId="4" numFmtId="0" xfId="2" applyFont="1" applyFill="1" applyBorder="1" applyAlignment="1">
      <alignment horizontal="center" vertical="center"/>
    </xf>
    <xf fontId="10" fillId="3" borderId="4" numFmtId="0" xfId="2" applyFont="1" applyFill="1" applyBorder="1" applyAlignment="1">
      <alignment horizontal="left" vertical="center" wrapText="1"/>
    </xf>
    <xf fontId="5" fillId="0" borderId="0" numFmtId="0" xfId="0" applyFont="1" applyAlignment="1">
      <alignment horizontal="center" vertical="center" wrapText="1"/>
    </xf>
    <xf fontId="4" fillId="0" borderId="0" numFmtId="0" xfId="2" applyFont="1" applyAlignment="1">
      <alignment horizontal="left" vertical="center" wrapText="1"/>
    </xf>
    <xf fontId="4" fillId="0" borderId="0" numFmtId="0" xfId="2" applyFont="1" applyAlignment="1">
      <alignment horizontal="center" vertical="center"/>
    </xf>
    <xf fontId="5" fillId="0" borderId="0" numFmtId="0" xfId="2" applyFont="1" applyAlignment="1">
      <alignment horizontal="center" vertical="center" wrapText="1"/>
    </xf>
    <xf fontId="12" fillId="0" borderId="0" numFmtId="0" xfId="2" applyFont="1"/>
    <xf fontId="7" fillId="0" borderId="0" numFmtId="49" xfId="0" applyNumberFormat="1" applyFont="1" applyAlignment="1">
      <alignment horizontal="left" vertical="top" wrapText="1"/>
    </xf>
    <xf fontId="4" fillId="0" borderId="0" numFmtId="0" xfId="2" applyFont="1" applyAlignment="1">
      <alignment horizontal="right" vertical="top" wrapText="1"/>
    </xf>
    <xf fontId="5" fillId="0" borderId="0" numFmtId="0" xfId="2" applyFont="1" applyAlignment="1">
      <alignment horizontal="center" vertical="top" wrapText="1"/>
    </xf>
    <xf fontId="4" fillId="0" borderId="0" numFmtId="49" xfId="0" applyNumberFormat="1" applyFont="1" applyAlignment="1">
      <alignment horizontal="left" vertical="top" wrapText="1"/>
    </xf>
    <xf fontId="4" fillId="0" borderId="0" numFmtId="49" xfId="0" applyNumberFormat="1" applyFont="1" applyAlignment="1">
      <alignment vertical="center" wrapText="1"/>
    </xf>
    <xf fontId="10" fillId="0" borderId="0" numFmtId="0" xfId="3" applyFont="1" applyAlignment="1">
      <alignment horizontal="left" vertical="top" wrapText="1"/>
    </xf>
    <xf fontId="7" fillId="0" borderId="0" numFmtId="0" xfId="2" applyFont="1"/>
    <xf fontId="5" fillId="0" borderId="0" numFmtId="49" xfId="0" applyNumberFormat="1" applyFont="1" applyAlignment="1">
      <alignment horizontal="left" vertical="center"/>
    </xf>
    <xf fontId="13" fillId="0" borderId="0" numFmtId="0" xfId="2" applyFont="1"/>
    <xf fontId="4" fillId="0" borderId="0" numFmtId="0" xfId="0" applyFont="1" applyAlignment="1">
      <alignment horizontal="right" vertical="center"/>
    </xf>
  </cellXfs>
  <cellStyles count="4">
    <cellStyle name="Обычный" xfId="0" builtinId="0"/>
    <cellStyle name="Обычный 2" xfId="1"/>
    <cellStyle name="Обычный 4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view="pageBreakPreview" topLeftCell="A28" zoomScale="115" workbookViewId="0">
      <selection activeCell="D47" activeCellId="0" sqref="D47"/>
    </sheetView>
  </sheetViews>
  <sheetFormatPr defaultRowHeight="15" customHeight="1"/>
  <cols>
    <col customWidth="1" min="1" max="1" style="1" width="5.28515625"/>
    <col customWidth="1" min="2" max="2" style="2" width="58.28515625"/>
    <col customWidth="1" min="3" max="3" style="3" width="12.140625"/>
    <col customWidth="1" min="4" max="4" style="4" width="10.85546875"/>
    <col customWidth="1" min="5" max="5" style="5" width="43.140625"/>
    <col customWidth="1" min="6" max="6" style="6" width="16.28515625"/>
    <col customWidth="1" min="7" max="255" style="6" width="9.140625"/>
  </cols>
  <sheetData>
    <row r="1" ht="18" customHeight="1">
      <c r="A1" s="7"/>
      <c r="B1" s="6"/>
      <c r="C1" s="6"/>
      <c r="D1" s="6"/>
      <c r="E1" s="8"/>
    </row>
    <row r="2" ht="18" customHeight="1">
      <c r="A2" s="7"/>
      <c r="B2" s="6"/>
      <c r="C2" s="6"/>
      <c r="D2" s="9" t="s">
        <v>0</v>
      </c>
      <c r="E2" s="9"/>
    </row>
    <row r="3" ht="21.75" customHeight="1">
      <c r="A3" s="7"/>
      <c r="B3" s="10"/>
      <c r="C3" s="10"/>
      <c r="D3" s="10"/>
      <c r="E3" s="10"/>
      <c r="F3" s="10"/>
    </row>
    <row r="4" ht="15.75">
      <c r="A4" s="11" t="s">
        <v>1</v>
      </c>
      <c r="B4" s="11"/>
      <c r="C4" s="11"/>
      <c r="D4" s="11"/>
      <c r="E4" s="11"/>
    </row>
    <row r="5" ht="30" customHeight="1">
      <c r="A5" s="4" t="s">
        <v>2</v>
      </c>
      <c r="B5" s="4"/>
      <c r="C5" s="4"/>
      <c r="D5" s="4"/>
      <c r="E5" s="4"/>
    </row>
    <row r="6">
      <c r="A6" s="7"/>
      <c r="D6" s="12"/>
    </row>
    <row r="7" s="13" customFormat="1" ht="29.25" customHeight="1">
      <c r="A7" s="14" t="s">
        <v>3</v>
      </c>
      <c r="B7" s="14" t="s">
        <v>4</v>
      </c>
      <c r="C7" s="14" t="s">
        <v>5</v>
      </c>
      <c r="D7" s="14" t="s">
        <v>6</v>
      </c>
      <c r="E7" s="15" t="s">
        <v>7</v>
      </c>
    </row>
    <row r="8" s="13" customFormat="1">
      <c r="A8" s="16">
        <v>1</v>
      </c>
      <c r="B8" s="14">
        <v>2</v>
      </c>
      <c r="C8" s="14">
        <v>3</v>
      </c>
      <c r="D8" s="17">
        <v>4</v>
      </c>
      <c r="E8" s="15">
        <v>5</v>
      </c>
    </row>
    <row r="9" ht="33" customHeight="1">
      <c r="A9" s="18" t="s">
        <v>2</v>
      </c>
      <c r="B9" s="19"/>
      <c r="C9" s="19"/>
      <c r="D9" s="19"/>
      <c r="E9" s="20"/>
    </row>
    <row r="10" ht="15" customHeight="1">
      <c r="A10" s="21" t="s">
        <v>8</v>
      </c>
      <c r="B10" s="22"/>
      <c r="C10" s="22"/>
      <c r="D10" s="22"/>
      <c r="E10" s="23"/>
    </row>
    <row r="11" ht="52.899999999999999" customHeight="1">
      <c r="A11" s="24">
        <v>1</v>
      </c>
      <c r="B11" s="25" t="s">
        <v>9</v>
      </c>
      <c r="C11" s="26" t="s">
        <v>10</v>
      </c>
      <c r="D11" s="26">
        <v>200</v>
      </c>
      <c r="E11" s="27"/>
    </row>
    <row r="12" ht="27" customHeight="1">
      <c r="A12" s="24">
        <v>2</v>
      </c>
      <c r="B12" s="25" t="s">
        <v>11</v>
      </c>
      <c r="C12" s="26" t="s">
        <v>12</v>
      </c>
      <c r="D12" s="26">
        <v>200</v>
      </c>
      <c r="E12" s="27"/>
    </row>
    <row r="13" ht="115.8" customHeight="1">
      <c r="A13" s="24">
        <v>3</v>
      </c>
      <c r="B13" s="25" t="s">
        <v>13</v>
      </c>
      <c r="C13" s="26" t="s">
        <v>14</v>
      </c>
      <c r="D13" s="26">
        <v>20</v>
      </c>
      <c r="E13" s="27" t="s">
        <v>15</v>
      </c>
    </row>
    <row r="14" ht="17.25" customHeight="1">
      <c r="A14" s="24">
        <v>4</v>
      </c>
      <c r="B14" s="25" t="s">
        <v>16</v>
      </c>
      <c r="C14" s="26" t="s">
        <v>17</v>
      </c>
      <c r="D14" s="26">
        <v>925</v>
      </c>
      <c r="E14" s="27"/>
    </row>
    <row r="15" ht="42.75">
      <c r="A15" s="24">
        <v>5</v>
      </c>
      <c r="B15" s="25" t="s">
        <v>18</v>
      </c>
      <c r="C15" s="26" t="s">
        <v>10</v>
      </c>
      <c r="D15" s="26">
        <v>450</v>
      </c>
      <c r="E15" s="28"/>
    </row>
    <row r="16" ht="42.75">
      <c r="A16" s="24">
        <v>6</v>
      </c>
      <c r="B16" s="25" t="s">
        <v>19</v>
      </c>
      <c r="C16" s="26" t="s">
        <v>20</v>
      </c>
      <c r="D16" s="29">
        <v>51.75</v>
      </c>
      <c r="E16" s="30" t="s">
        <v>21</v>
      </c>
    </row>
    <row r="17" ht="33.75" customHeight="1">
      <c r="A17" s="24">
        <v>7</v>
      </c>
      <c r="B17" s="25" t="s">
        <v>22</v>
      </c>
      <c r="C17" s="26" t="s">
        <v>23</v>
      </c>
      <c r="D17" s="29">
        <v>637.5</v>
      </c>
      <c r="E17" s="30"/>
    </row>
    <row r="18" ht="60.75" customHeight="1">
      <c r="A18" s="24">
        <v>8</v>
      </c>
      <c r="B18" s="25" t="s">
        <v>24</v>
      </c>
      <c r="C18" s="26" t="s">
        <v>25</v>
      </c>
      <c r="D18" s="29">
        <v>2550</v>
      </c>
      <c r="E18" s="27"/>
    </row>
    <row r="19" ht="61.5" customHeight="1">
      <c r="A19" s="24">
        <v>9</v>
      </c>
      <c r="B19" s="25" t="s">
        <v>26</v>
      </c>
      <c r="C19" s="26" t="s">
        <v>25</v>
      </c>
      <c r="D19" s="29">
        <v>3000</v>
      </c>
      <c r="E19" s="27" t="s">
        <v>27</v>
      </c>
    </row>
    <row r="20" s="13" customFormat="1">
      <c r="A20" s="31" t="s">
        <v>28</v>
      </c>
      <c r="B20" s="32"/>
      <c r="C20" s="32"/>
      <c r="D20" s="33"/>
      <c r="E20" s="34"/>
    </row>
    <row r="21" ht="28.5">
      <c r="A21" s="24">
        <f>A19+1</f>
        <v>10</v>
      </c>
      <c r="B21" s="25" t="s">
        <v>29</v>
      </c>
      <c r="C21" s="26" t="s">
        <v>30</v>
      </c>
      <c r="D21" s="29">
        <v>230</v>
      </c>
      <c r="E21" s="28"/>
    </row>
    <row r="22" ht="42.75">
      <c r="A22" s="24">
        <f t="shared" ref="A22:A26" si="0">SUM(A21,1)</f>
        <v>11</v>
      </c>
      <c r="B22" s="25" t="s">
        <v>31</v>
      </c>
      <c r="C22" s="26" t="s">
        <v>25</v>
      </c>
      <c r="D22" s="29">
        <v>230</v>
      </c>
      <c r="E22" s="27"/>
    </row>
    <row r="23" ht="28.5">
      <c r="A23" s="24">
        <f t="shared" si="0"/>
        <v>12</v>
      </c>
      <c r="B23" s="35" t="s">
        <v>32</v>
      </c>
      <c r="C23" s="36" t="s">
        <v>30</v>
      </c>
      <c r="D23" s="37">
        <v>150</v>
      </c>
      <c r="E23" s="27"/>
    </row>
    <row r="24" ht="23.25" customHeight="1">
      <c r="A24" s="24">
        <f t="shared" si="0"/>
        <v>13</v>
      </c>
      <c r="B24" s="35" t="s">
        <v>33</v>
      </c>
      <c r="C24" s="36" t="s">
        <v>34</v>
      </c>
      <c r="D24" s="37">
        <v>15</v>
      </c>
      <c r="E24" s="30"/>
    </row>
    <row r="25" ht="28.5">
      <c r="A25" s="24">
        <f t="shared" si="0"/>
        <v>14</v>
      </c>
      <c r="B25" s="35" t="s">
        <v>35</v>
      </c>
      <c r="C25" s="36" t="s">
        <v>10</v>
      </c>
      <c r="D25" s="37">
        <v>150</v>
      </c>
      <c r="E25" s="28"/>
    </row>
    <row r="26" ht="28.5">
      <c r="A26" s="24">
        <f t="shared" si="0"/>
        <v>15</v>
      </c>
      <c r="B26" s="35" t="s">
        <v>36</v>
      </c>
      <c r="C26" s="36" t="s">
        <v>37</v>
      </c>
      <c r="D26" s="37">
        <v>45</v>
      </c>
      <c r="E26" s="28"/>
    </row>
    <row r="27" s="13" customFormat="1">
      <c r="A27" s="31" t="s">
        <v>38</v>
      </c>
      <c r="B27" s="32"/>
      <c r="C27" s="32"/>
      <c r="D27" s="33"/>
      <c r="E27" s="34"/>
    </row>
    <row r="28" ht="17.399999999999999" customHeight="1">
      <c r="A28" s="24">
        <f>SUM(A26,1)</f>
        <v>16</v>
      </c>
      <c r="B28" s="25" t="s">
        <v>39</v>
      </c>
      <c r="C28" s="26" t="s">
        <v>12</v>
      </c>
      <c r="D28" s="29">
        <v>150</v>
      </c>
      <c r="E28" s="28"/>
    </row>
    <row r="29" ht="28.199999999999999" customHeight="1">
      <c r="A29" s="24">
        <f t="shared" ref="A29:A32" si="1">SUM(A28,1)</f>
        <v>17</v>
      </c>
      <c r="B29" s="25" t="s">
        <v>40</v>
      </c>
      <c r="C29" s="26" t="s">
        <v>41</v>
      </c>
      <c r="D29" s="29">
        <v>316</v>
      </c>
      <c r="E29" s="27" t="s">
        <v>42</v>
      </c>
    </row>
    <row r="30" ht="28.199999999999999" customHeight="1">
      <c r="A30" s="24">
        <f t="shared" si="1"/>
        <v>18</v>
      </c>
      <c r="B30" s="35" t="s">
        <v>43</v>
      </c>
      <c r="C30" s="36" t="s">
        <v>20</v>
      </c>
      <c r="D30" s="37">
        <v>3</v>
      </c>
      <c r="E30" s="27" t="s">
        <v>44</v>
      </c>
    </row>
    <row r="31" ht="28.800000000000001" customHeight="1">
      <c r="A31" s="24">
        <f t="shared" si="1"/>
        <v>19</v>
      </c>
      <c r="B31" s="25" t="s">
        <v>45</v>
      </c>
      <c r="C31" s="26" t="s">
        <v>20</v>
      </c>
      <c r="D31" s="29">
        <v>30.864999999999998</v>
      </c>
      <c r="E31" s="27" t="s">
        <v>46</v>
      </c>
    </row>
    <row r="32" ht="28.199999999999999" customHeight="1">
      <c r="A32" s="24">
        <f t="shared" si="1"/>
        <v>20</v>
      </c>
      <c r="B32" s="25" t="s">
        <v>47</v>
      </c>
      <c r="C32" s="26" t="s">
        <v>20</v>
      </c>
      <c r="D32" s="29">
        <v>33.865000000000002</v>
      </c>
      <c r="E32" s="28"/>
    </row>
    <row r="33" s="13" customFormat="1">
      <c r="A33" s="31" t="s">
        <v>48</v>
      </c>
      <c r="B33" s="32"/>
      <c r="C33" s="32"/>
      <c r="D33" s="33"/>
      <c r="E33" s="34"/>
    </row>
    <row r="34" ht="32.450000000000003" customHeight="1">
      <c r="A34" s="38">
        <f>A32+1</f>
        <v>21</v>
      </c>
      <c r="B34" s="25" t="s">
        <v>49</v>
      </c>
      <c r="C34" s="26" t="s">
        <v>10</v>
      </c>
      <c r="D34" s="29">
        <v>2710.5</v>
      </c>
      <c r="E34" s="28"/>
    </row>
    <row r="35" ht="28.5">
      <c r="A35" s="24">
        <f>SUM(A34,1)</f>
        <v>22</v>
      </c>
      <c r="B35" s="25" t="s">
        <v>50</v>
      </c>
      <c r="C35" s="26" t="s">
        <v>10</v>
      </c>
      <c r="D35" s="29">
        <v>2710.5</v>
      </c>
      <c r="E35" s="28"/>
    </row>
    <row r="36" ht="15" customHeight="1">
      <c r="A36" s="39" t="s">
        <v>51</v>
      </c>
      <c r="B36" s="40"/>
      <c r="C36" s="40"/>
      <c r="D36" s="40"/>
      <c r="E36" s="41"/>
    </row>
    <row r="37" ht="42.75">
      <c r="A37" s="38">
        <f>A35+1</f>
        <v>23</v>
      </c>
      <c r="B37" s="25" t="s">
        <v>52</v>
      </c>
      <c r="C37" s="26" t="s">
        <v>53</v>
      </c>
      <c r="D37" s="29">
        <v>4132</v>
      </c>
      <c r="E37" s="28"/>
    </row>
    <row r="38">
      <c r="A38" s="24">
        <f t="shared" ref="A38:A39" si="2">SUM(A37,1)</f>
        <v>24</v>
      </c>
      <c r="B38" s="25" t="s">
        <v>54</v>
      </c>
      <c r="C38" s="26" t="s">
        <v>53</v>
      </c>
      <c r="D38" s="29">
        <v>4132</v>
      </c>
      <c r="E38" s="28"/>
    </row>
    <row r="39">
      <c r="A39" s="24">
        <f t="shared" si="2"/>
        <v>25</v>
      </c>
      <c r="B39" s="25" t="s">
        <v>55</v>
      </c>
      <c r="C39" s="26" t="s">
        <v>53</v>
      </c>
      <c r="D39" s="29">
        <v>4132</v>
      </c>
      <c r="E39" s="27" t="s">
        <v>56</v>
      </c>
    </row>
    <row r="40" s="13" customFormat="1" ht="20.25" customHeight="1">
      <c r="A40" s="39" t="s">
        <v>57</v>
      </c>
      <c r="B40" s="40"/>
      <c r="C40" s="40"/>
      <c r="D40" s="40"/>
      <c r="E40" s="42"/>
    </row>
    <row r="41" ht="31.149999999999999" customHeight="1">
      <c r="A41" s="38">
        <v>26</v>
      </c>
      <c r="B41" s="25" t="s">
        <v>58</v>
      </c>
      <c r="C41" s="26" t="s">
        <v>59</v>
      </c>
      <c r="D41" s="29">
        <v>3</v>
      </c>
      <c r="E41" s="27"/>
    </row>
    <row r="42">
      <c r="A42" s="38">
        <v>27</v>
      </c>
      <c r="B42" s="25" t="s">
        <v>60</v>
      </c>
      <c r="C42" s="26" t="s">
        <v>61</v>
      </c>
      <c r="D42" s="29">
        <v>3</v>
      </c>
      <c r="E42" s="28"/>
    </row>
    <row r="43">
      <c r="A43" s="38">
        <v>28</v>
      </c>
      <c r="B43" s="25" t="s">
        <v>62</v>
      </c>
      <c r="C43" s="26" t="s">
        <v>14</v>
      </c>
      <c r="D43" s="29">
        <v>9</v>
      </c>
      <c r="E43" s="28"/>
    </row>
    <row r="44" ht="25.5" customHeight="1">
      <c r="A44" s="43"/>
      <c r="B44" s="44"/>
      <c r="C44" s="44"/>
      <c r="D44" s="45"/>
      <c r="E44" s="6"/>
    </row>
    <row r="45">
      <c r="A45" s="43"/>
      <c r="B45" s="44"/>
      <c r="C45" s="44"/>
      <c r="D45" s="46"/>
      <c r="E45" s="47"/>
    </row>
    <row r="46" ht="15" customHeight="1">
      <c r="A46" s="43"/>
      <c r="B46" s="44"/>
      <c r="C46" s="44"/>
      <c r="D46" s="46"/>
      <c r="E46" s="47"/>
    </row>
    <row r="47" ht="15" customHeight="1">
      <c r="A47" s="43"/>
      <c r="B47" s="44"/>
      <c r="C47" s="44"/>
      <c r="D47" s="46"/>
      <c r="E47" s="47"/>
    </row>
    <row r="48" ht="43.200000000000003" customHeight="1">
      <c r="A48" s="43"/>
      <c r="B48" s="44"/>
      <c r="C48" s="44"/>
      <c r="D48" s="44"/>
      <c r="E48" s="44"/>
    </row>
    <row r="49" ht="15" customHeight="1">
      <c r="A49" s="43"/>
      <c r="B49" s="44"/>
      <c r="C49" s="44"/>
      <c r="D49" s="44"/>
      <c r="E49" s="44"/>
    </row>
    <row r="50" ht="14.25" customHeight="1">
      <c r="A50" s="48"/>
      <c r="B50" s="49"/>
      <c r="C50" s="50"/>
      <c r="D50" s="2"/>
      <c r="E50" s="2"/>
      <c r="F50" s="6"/>
    </row>
    <row r="51" ht="13.800000000000001" customHeight="1">
      <c r="A51" s="48"/>
      <c r="B51" s="51"/>
      <c r="C51" s="52"/>
      <c r="D51" s="53"/>
      <c r="E51" s="53"/>
      <c r="F51" s="6"/>
    </row>
    <row r="52" ht="14.25" customHeight="1">
      <c r="A52" s="48"/>
      <c r="B52" s="48"/>
      <c r="C52" s="48"/>
      <c r="D52" s="48"/>
      <c r="E52" s="54"/>
      <c r="F52" s="6"/>
    </row>
    <row r="53" ht="14.25" customHeight="1">
      <c r="A53" s="55"/>
      <c r="B53" s="55"/>
      <c r="C53" s="55"/>
      <c r="D53" s="55"/>
      <c r="E53" s="54"/>
      <c r="F53" s="6"/>
    </row>
    <row r="54" s="56" customFormat="1" ht="17.25" customHeight="1">
      <c r="A54" s="55"/>
      <c r="B54" s="55"/>
      <c r="C54" s="55"/>
      <c r="D54" s="57"/>
      <c r="E54" s="53"/>
      <c r="F54" s="56"/>
    </row>
  </sheetData>
  <mergeCells count="19">
    <mergeCell ref="D2:E2"/>
    <mergeCell ref="A4:E4"/>
    <mergeCell ref="A5:E5"/>
    <mergeCell ref="A9:E9"/>
    <mergeCell ref="A10:E10"/>
    <mergeCell ref="A20:D20"/>
    <mergeCell ref="A27:D27"/>
    <mergeCell ref="A33:D33"/>
    <mergeCell ref="A36:D36"/>
    <mergeCell ref="A40:E40"/>
    <mergeCell ref="B44:C44"/>
    <mergeCell ref="B45:C45"/>
    <mergeCell ref="B46:C46"/>
    <mergeCell ref="B47:C47"/>
    <mergeCell ref="B48:E48"/>
    <mergeCell ref="D50:E50"/>
    <mergeCell ref="D51:E51"/>
    <mergeCell ref="A53:D53"/>
    <mergeCell ref="A54:C54"/>
  </mergeCells>
  <printOptions headings="0" gridLines="0"/>
  <pageMargins left="0.6692913385826772" right="0.3543307086614173" top="0.23622047244094491" bottom="0.19685039370078738" header="0.23622000000000001" footer="0.23622000000000001"/>
  <pageSetup paperSize="9" scale="74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Марина Сергеевна</dc:creator>
  <cp:lastModifiedBy>tayurskaya_en</cp:lastModifiedBy>
  <cp:revision>14</cp:revision>
  <dcterms:created xsi:type="dcterms:W3CDTF">2012-09-25T04:33:00Z</dcterms:created>
  <dcterms:modified xsi:type="dcterms:W3CDTF">2026-07-07T01:46:11Z</dcterms:modified>
  <cp:version>917504</cp:version>
</cp:coreProperties>
</file>